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LIENTI 2\2023\05-23 Ponte-ALpi\CARTELLE DI PIANO\STAMPE\MODULISTICA\A-GESTIONE EMERGENZA\"/>
    </mc:Choice>
  </mc:AlternateContent>
  <xr:revisionPtr revIDLastSave="0" documentId="13_ncr:1_{470FB762-624C-4F75-A850-6DF3EE798709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egalazioni Data 00-00-0000" sheetId="9" r:id="rId1"/>
    <sheet name="Criticità data 00-00-0000" sheetId="8" r:id="rId2"/>
    <sheet name="VOLONTARI DATA 00-00-0000" sheetId="6" r:id="rId3"/>
  </sheets>
  <definedNames>
    <definedName name="_xlnm.Print_Area" localSheetId="1">'Criticità data 00-00-0000'!$A$1:$Y$19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6" l="1"/>
  <c r="A15" i="8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7" i="8"/>
  <c r="A8" i="8" s="1"/>
  <c r="A9" i="8" s="1"/>
  <c r="A10" i="8" s="1"/>
  <c r="A11" i="8" s="1"/>
  <c r="A12" i="8" s="1"/>
  <c r="A13" i="8" s="1"/>
  <c r="A14" i="8" s="1"/>
  <c r="R16" i="8"/>
  <c r="F22" i="6" l="1"/>
  <c r="N12" i="6"/>
  <c r="N22" i="6" s="1"/>
  <c r="A8" i="6"/>
</calcChain>
</file>

<file path=xl/sharedStrings.xml><?xml version="1.0" encoding="utf-8"?>
<sst xmlns="http://schemas.openxmlformats.org/spreadsheetml/2006/main" count="159" uniqueCount="81">
  <si>
    <t>Tipo Intervento</t>
  </si>
  <si>
    <t>Criticità</t>
  </si>
  <si>
    <t>SI</t>
  </si>
  <si>
    <t>NO</t>
  </si>
  <si>
    <t xml:space="preserve"> </t>
  </si>
  <si>
    <t>COLLEG. RADIO</t>
  </si>
  <si>
    <t>ORA USCITA</t>
  </si>
  <si>
    <r>
      <rPr>
        <b/>
        <sz val="14"/>
        <color rgb="FFFF0000"/>
        <rFont val="Calibri"/>
        <family val="2"/>
        <scheme val="minor"/>
      </rPr>
      <t>RISCHIO: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IDROGEOLOGICO - FRANE - ESONDAZIONI - VENTO - CADUTA PIANTE -</t>
    </r>
    <r>
      <rPr>
        <sz val="11"/>
        <color theme="1"/>
        <rFont val="Calibri"/>
        <family val="2"/>
        <scheme val="minor"/>
      </rPr>
      <t xml:space="preserve">  </t>
    </r>
  </si>
  <si>
    <t>ORA AVVISO</t>
  </si>
  <si>
    <t>NOME SQUADRA</t>
  </si>
  <si>
    <t>Località-VIA</t>
  </si>
  <si>
    <t>ZONA MONITORATA</t>
  </si>
  <si>
    <t>NOTE DOPO INTEVENTO</t>
  </si>
  <si>
    <t>ORA ARRIVO</t>
  </si>
  <si>
    <t>VOLONTARIO+CELL.</t>
  </si>
  <si>
    <t>CAPOSQUADRA</t>
  </si>
  <si>
    <t>SPECIALIZZAZIONE</t>
  </si>
  <si>
    <t>SANITARIA-PRONTOSOCCORSO</t>
  </si>
  <si>
    <t xml:space="preserve">PC-AIB-MOTOSEGHE </t>
  </si>
  <si>
    <t>G</t>
  </si>
  <si>
    <t>PC-GENERICI-IDROGEOLOGICO-IDROVORE</t>
  </si>
  <si>
    <t>DATA ARRIVO</t>
  </si>
  <si>
    <t>DATA PARTENZA</t>
  </si>
  <si>
    <r>
      <rPr>
        <b/>
        <sz val="11"/>
        <color rgb="FFFF0000"/>
        <rFont val="Calibri"/>
        <family val="2"/>
        <scheme val="minor"/>
      </rPr>
      <t xml:space="preserve">ORDINE EFFETTUATO DA: </t>
    </r>
    <r>
      <rPr>
        <b/>
        <sz val="11"/>
        <color theme="1"/>
        <rFont val="Calibri"/>
        <family val="2"/>
        <scheme val="minor"/>
      </rPr>
      <t>VVF-SINDACO-VIGILE URBANO-COM-CCS ecc.</t>
    </r>
  </si>
  <si>
    <t>ORA RIENTRO</t>
  </si>
  <si>
    <t>NOME COGNOME 348</t>
  </si>
  <si>
    <t>N° SQUADRA</t>
  </si>
  <si>
    <t>SEGNALAZIONI</t>
  </si>
  <si>
    <t>n°</t>
  </si>
  <si>
    <t>Ora</t>
  </si>
  <si>
    <t>Data</t>
  </si>
  <si>
    <t>Nome Cognome chiamante</t>
  </si>
  <si>
    <t xml:space="preserve">Problema </t>
  </si>
  <si>
    <t>Note</t>
  </si>
  <si>
    <t>Priorità</t>
  </si>
  <si>
    <t>N</t>
  </si>
  <si>
    <t>Normale</t>
  </si>
  <si>
    <t>U</t>
  </si>
  <si>
    <t>Urgente</t>
  </si>
  <si>
    <t>MU</t>
  </si>
  <si>
    <t>Molto Urgente</t>
  </si>
  <si>
    <t>Tel di riserva</t>
  </si>
  <si>
    <t>Tel Chiamante</t>
  </si>
  <si>
    <t>via Alessandro Manzoni 150</t>
  </si>
  <si>
    <t>Assist. Anziano per mancanza oddisgeno</t>
  </si>
  <si>
    <t>N°PERS-VOL</t>
  </si>
  <si>
    <t>NOME SQUADRA VVF-PC-CNSAS-SAN</t>
  </si>
  <si>
    <t>nome CAPO SQ.+CELL.</t>
  </si>
  <si>
    <t>Indirizzo Sito/Luogo</t>
  </si>
  <si>
    <t>Alessandro Bortoluzzi</t>
  </si>
  <si>
    <t>348-0000000</t>
  </si>
  <si>
    <t>348-0000001</t>
  </si>
  <si>
    <t>Piaz.le Alessandro Manzoni 150</t>
  </si>
  <si>
    <t>Presenza di Anziano con bombole di ossigeno</t>
  </si>
  <si>
    <t>N° Segnalazione</t>
  </si>
  <si>
    <t>Frana blocca ingresso residenti bloccati in casa</t>
  </si>
  <si>
    <t>DATA 11/10/2023</t>
  </si>
  <si>
    <t>00:02</t>
  </si>
  <si>
    <t>00:15</t>
  </si>
  <si>
    <t>SINDACO</t>
  </si>
  <si>
    <t>Croce Verde Alleghe</t>
  </si>
  <si>
    <t>Nome Cognome 348-0000000</t>
  </si>
  <si>
    <t>Verifica Frana</t>
  </si>
  <si>
    <t>Gruppo Comunale Alleghe</t>
  </si>
  <si>
    <t>Nome Cognome 348-0000001</t>
  </si>
  <si>
    <t>00:35</t>
  </si>
  <si>
    <t>Segnalazione Aperta</t>
  </si>
  <si>
    <t>Segnalazione Chiusa</t>
  </si>
  <si>
    <t>00/00/0000</t>
  </si>
  <si>
    <t>Croce Verde</t>
  </si>
  <si>
    <t>P</t>
  </si>
  <si>
    <t>PERNOTTI=P GIORNALIERI=G</t>
  </si>
  <si>
    <t>PRANZO</t>
  </si>
  <si>
    <t>TOTALE PERNOTTI</t>
  </si>
  <si>
    <t>TOTALE PRANZI</t>
  </si>
  <si>
    <t>PERNOTTI</t>
  </si>
  <si>
    <t>N° VOL./PERSONE</t>
  </si>
  <si>
    <t>OdV PELLESTRINA C.F.</t>
  </si>
  <si>
    <t>COMUNE DI PONTE NELLE ALPI (BL)</t>
  </si>
  <si>
    <t>Comune di PONTE NELLE ALPI - VOLONTARI Intervenuti</t>
  </si>
  <si>
    <t>Gruppo ANA PONTE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</si>
</sst>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;@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1" xfId="0" applyFont="1" applyBorder="1"/>
    <xf numFmtId="0" fontId="1" fillId="0" borderId="2" xfId="0" applyFont="1" applyBorder="1" applyAlignment="1">
      <alignment horizontal="justify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left"/>
    </xf>
    <xf numFmtId="49" fontId="9" fillId="0" borderId="10" xfId="0" applyNumberFormat="1" applyFont="1" applyBorder="1" applyAlignment="1">
      <alignment horizontal="center" textRotation="90"/>
    </xf>
    <xf numFmtId="49" fontId="10" fillId="0" borderId="10" xfId="0" applyNumberFormat="1" applyFont="1" applyBorder="1" applyAlignment="1">
      <alignment horizontal="center" textRotation="90"/>
    </xf>
    <xf numFmtId="49" fontId="1" fillId="0" borderId="2" xfId="0" applyNumberFormat="1" applyFont="1" applyBorder="1" applyAlignment="1">
      <alignment horizontal="center" textRotation="90"/>
    </xf>
    <xf numFmtId="0" fontId="11" fillId="0" borderId="2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1" fillId="0" borderId="9" xfId="0" applyFont="1" applyBorder="1" applyAlignment="1">
      <alignment horizontal="center" textRotation="90"/>
    </xf>
    <xf numFmtId="0" fontId="5" fillId="0" borderId="33" xfId="0" applyFont="1" applyBorder="1"/>
    <xf numFmtId="0" fontId="10" fillId="0" borderId="14" xfId="0" applyFont="1" applyBorder="1" applyAlignment="1">
      <alignment horizontal="center"/>
    </xf>
    <xf numFmtId="0" fontId="5" fillId="0" borderId="15" xfId="0" applyFont="1" applyBorder="1"/>
    <xf numFmtId="0" fontId="5" fillId="0" borderId="16" xfId="0" applyFont="1" applyBorder="1"/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0" xfId="0" applyNumberFormat="1" applyFont="1" applyBorder="1" applyAlignment="1">
      <alignment horizontal="justify" textRotation="90"/>
    </xf>
    <xf numFmtId="0" fontId="0" fillId="0" borderId="21" xfId="0" applyBorder="1"/>
    <xf numFmtId="0" fontId="10" fillId="0" borderId="41" xfId="0" applyFont="1" applyBorder="1" applyAlignment="1">
      <alignment horizontal="center"/>
    </xf>
    <xf numFmtId="0" fontId="5" fillId="0" borderId="42" xfId="0" applyFont="1" applyBorder="1"/>
    <xf numFmtId="0" fontId="5" fillId="0" borderId="14" xfId="0" applyFont="1" applyBorder="1"/>
    <xf numFmtId="0" fontId="0" fillId="0" borderId="31" xfId="0" applyBorder="1"/>
    <xf numFmtId="0" fontId="10" fillId="0" borderId="1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2" xfId="0" applyBorder="1"/>
    <xf numFmtId="0" fontId="5" fillId="0" borderId="40" xfId="0" applyFont="1" applyBorder="1"/>
    <xf numFmtId="0" fontId="5" fillId="0" borderId="27" xfId="0" applyFont="1" applyBorder="1"/>
    <xf numFmtId="0" fontId="10" fillId="0" borderId="27" xfId="0" applyFont="1" applyBorder="1" applyAlignment="1">
      <alignment horizontal="center"/>
    </xf>
    <xf numFmtId="0" fontId="5" fillId="0" borderId="49" xfId="0" applyFont="1" applyBorder="1"/>
    <xf numFmtId="0" fontId="0" fillId="0" borderId="16" xfId="0" applyBorder="1" applyAlignment="1">
      <alignment horizontal="center"/>
    </xf>
    <xf numFmtId="0" fontId="0" fillId="0" borderId="42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justify" textRotation="90"/>
    </xf>
    <xf numFmtId="0" fontId="0" fillId="0" borderId="2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5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1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4" borderId="9" xfId="0" applyFont="1" applyFill="1" applyBorder="1"/>
    <xf numFmtId="0" fontId="5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0" xfId="0" applyFont="1"/>
    <xf numFmtId="0" fontId="5" fillId="6" borderId="2" xfId="0" applyFont="1" applyFill="1" applyBorder="1"/>
    <xf numFmtId="0" fontId="0" fillId="6" borderId="16" xfId="0" applyFill="1" applyBorder="1"/>
    <xf numFmtId="0" fontId="0" fillId="6" borderId="36" xfId="0" applyFill="1" applyBorder="1"/>
    <xf numFmtId="0" fontId="0" fillId="0" borderId="4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0" xfId="0" applyNumberFormat="1"/>
    <xf numFmtId="49" fontId="7" fillId="0" borderId="2" xfId="0" applyNumberFormat="1" applyFont="1" applyBorder="1" applyAlignment="1">
      <alignment horizontal="center" textRotation="90"/>
    </xf>
    <xf numFmtId="49" fontId="6" fillId="0" borderId="2" xfId="0" applyNumberFormat="1" applyFont="1" applyBorder="1" applyAlignment="1">
      <alignment horizontal="center" textRotation="90"/>
    </xf>
    <xf numFmtId="49" fontId="15" fillId="0" borderId="1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5" fillId="0" borderId="39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/>
    </xf>
    <xf numFmtId="49" fontId="0" fillId="0" borderId="46" xfId="0" applyNumberForma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11" xfId="0" applyBorder="1"/>
    <xf numFmtId="0" fontId="0" fillId="0" borderId="62" xfId="0" applyBorder="1"/>
    <xf numFmtId="0" fontId="0" fillId="0" borderId="63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4" xfId="0" applyBorder="1"/>
    <xf numFmtId="0" fontId="1" fillId="0" borderId="2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53" xfId="0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1" fillId="0" borderId="34" xfId="0" applyFont="1" applyBorder="1" applyAlignment="1">
      <alignment horizontal="center"/>
    </xf>
    <xf numFmtId="0" fontId="0" fillId="0" borderId="30" xfId="0" applyBorder="1"/>
    <xf numFmtId="0" fontId="0" fillId="0" borderId="55" xfId="0" applyBorder="1"/>
    <xf numFmtId="49" fontId="1" fillId="0" borderId="8" xfId="0" applyNumberFormat="1" applyFont="1" applyBorder="1" applyAlignment="1">
      <alignment horizontal="center" textRotation="90"/>
    </xf>
    <xf numFmtId="0" fontId="0" fillId="0" borderId="65" xfId="0" applyBorder="1" applyAlignment="1">
      <alignment horizontal="center"/>
    </xf>
    <xf numFmtId="0" fontId="0" fillId="0" borderId="37" xfId="0" applyBorder="1"/>
    <xf numFmtId="0" fontId="0" fillId="0" borderId="59" xfId="0" applyBorder="1"/>
    <xf numFmtId="0" fontId="0" fillId="0" borderId="60" xfId="0" applyBorder="1"/>
    <xf numFmtId="0" fontId="1" fillId="0" borderId="13" xfId="0" applyFont="1" applyBorder="1" applyAlignment="1">
      <alignment horizontal="center"/>
    </xf>
    <xf numFmtId="14" fontId="2" fillId="0" borderId="9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60" xfId="0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5" xfId="0" applyFont="1" applyBorder="1" applyAlignment="1">
      <alignment horizontal="justify" textRotation="90"/>
    </xf>
    <xf numFmtId="0" fontId="10" fillId="0" borderId="53" xfId="0" applyFont="1" applyBorder="1" applyAlignment="1">
      <alignment horizontal="justify" textRotation="90"/>
    </xf>
    <xf numFmtId="0" fontId="1" fillId="0" borderId="9" xfId="0" applyFont="1" applyBorder="1" applyAlignment="1">
      <alignment horizontal="justify"/>
    </xf>
    <xf numFmtId="0" fontId="1" fillId="0" borderId="8" xfId="0" applyFont="1" applyBorder="1" applyAlignment="1">
      <alignment horizontal="justify"/>
    </xf>
    <xf numFmtId="0" fontId="9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6" xfId="0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7" xfId="0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textRotation="90"/>
    </xf>
    <xf numFmtId="164" fontId="0" fillId="0" borderId="29" xfId="0" applyNumberFormat="1" applyBorder="1" applyAlignment="1">
      <alignment horizontal="center" vertical="center" textRotation="90"/>
    </xf>
    <xf numFmtId="164" fontId="0" fillId="0" borderId="16" xfId="0" applyNumberFormat="1" applyBorder="1" applyAlignment="1">
      <alignment horizontal="center" vertical="center" textRotation="90"/>
    </xf>
    <xf numFmtId="164" fontId="10" fillId="0" borderId="10" xfId="0" applyNumberFormat="1" applyFont="1" applyBorder="1" applyAlignment="1">
      <alignment horizontal="center" vertical="center" textRotation="90"/>
    </xf>
    <xf numFmtId="164" fontId="10" fillId="0" borderId="29" xfId="0" applyNumberFormat="1" applyFont="1" applyBorder="1" applyAlignment="1">
      <alignment horizontal="center" vertical="center" textRotation="90"/>
    </xf>
    <xf numFmtId="164" fontId="10" fillId="0" borderId="16" xfId="0" applyNumberFormat="1" applyFont="1" applyBorder="1" applyAlignment="1">
      <alignment horizontal="center" vertical="center" textRotation="90"/>
    </xf>
    <xf numFmtId="2" fontId="0" fillId="0" borderId="10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textRotation="90"/>
    </xf>
    <xf numFmtId="164" fontId="9" fillId="0" borderId="16" xfId="0" applyNumberFormat="1" applyFont="1" applyBorder="1" applyAlignment="1">
      <alignment horizontal="center" vertical="center" textRotation="90"/>
    </xf>
    <xf numFmtId="0" fontId="0" fillId="0" borderId="43" xfId="0" applyBorder="1" applyAlignment="1">
      <alignment horizontal="center"/>
    </xf>
    <xf numFmtId="14" fontId="0" fillId="0" borderId="10" xfId="0" applyNumberFormat="1" applyBorder="1" applyAlignment="1">
      <alignment horizontal="center" vertical="center" textRotation="90"/>
    </xf>
    <xf numFmtId="14" fontId="0" fillId="0" borderId="29" xfId="0" applyNumberFormat="1" applyBorder="1" applyAlignment="1">
      <alignment horizontal="center" vertical="center" textRotation="90"/>
    </xf>
    <xf numFmtId="14" fontId="0" fillId="0" borderId="16" xfId="0" applyNumberFormat="1" applyBorder="1" applyAlignment="1">
      <alignment horizontal="center" vertical="center" textRotation="90"/>
    </xf>
    <xf numFmtId="2" fontId="0" fillId="0" borderId="29" xfId="0" applyNumberFormat="1" applyBorder="1" applyAlignment="1">
      <alignment horizontal="center" vertical="center"/>
    </xf>
    <xf numFmtId="14" fontId="0" fillId="5" borderId="10" xfId="0" applyNumberFormat="1" applyFill="1" applyBorder="1" applyAlignment="1">
      <alignment horizontal="center" vertical="center" textRotation="90"/>
    </xf>
    <xf numFmtId="14" fontId="0" fillId="5" borderId="29" xfId="0" applyNumberFormat="1" applyFill="1" applyBorder="1" applyAlignment="1">
      <alignment horizontal="center" vertical="center" textRotation="90"/>
    </xf>
    <xf numFmtId="14" fontId="0" fillId="5" borderId="16" xfId="0" applyNumberFormat="1" applyFill="1" applyBorder="1" applyAlignment="1">
      <alignment horizontal="center" vertical="center" textRotation="90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2" xfId="0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BDBA-F7E4-4940-B3C1-51B2796DB59B}">
  <dimension ref="A1:J36"/>
  <sheetViews>
    <sheetView tabSelected="1" workbookViewId="0">
      <selection activeCell="H13" sqref="H13"/>
    </sheetView>
  </sheetViews>
  <sheetFormatPr defaultRowHeight="14.25" x14ac:dyDescent="0.45"/>
  <cols>
    <col min="1" max="1" width="5.06640625" style="1" customWidth="1"/>
    <col min="2" max="2" width="7" style="73" customWidth="1"/>
    <col min="3" max="3" width="11.59765625" style="69" customWidth="1"/>
    <col min="4" max="4" width="7.59765625" style="69" customWidth="1"/>
    <col min="5" max="5" width="22.59765625" style="1" customWidth="1"/>
    <col min="6" max="7" width="12.59765625" style="1" customWidth="1"/>
    <col min="8" max="8" width="28.1328125" customWidth="1"/>
    <col min="9" max="9" width="50.59765625" customWidth="1"/>
    <col min="10" max="10" width="38.19921875" customWidth="1"/>
  </cols>
  <sheetData>
    <row r="1" spans="1:10" s="64" customFormat="1" ht="14.65" thickBot="1" x14ac:dyDescent="0.5">
      <c r="A1" s="65" t="s">
        <v>28</v>
      </c>
      <c r="B1" s="71" t="s">
        <v>29</v>
      </c>
      <c r="C1" s="67" t="s">
        <v>30</v>
      </c>
      <c r="D1" s="70" t="s">
        <v>34</v>
      </c>
      <c r="E1" s="77" t="s">
        <v>31</v>
      </c>
      <c r="F1" s="77" t="s">
        <v>42</v>
      </c>
      <c r="G1" s="65" t="s">
        <v>41</v>
      </c>
      <c r="H1" s="65" t="s">
        <v>48</v>
      </c>
      <c r="I1" s="65" t="s">
        <v>32</v>
      </c>
      <c r="J1" s="65" t="s">
        <v>33</v>
      </c>
    </row>
    <row r="2" spans="1:10" ht="14.65" thickBot="1" x14ac:dyDescent="0.5">
      <c r="A2" s="58">
        <v>1</v>
      </c>
      <c r="B2" s="72">
        <v>23.55</v>
      </c>
      <c r="C2" s="68">
        <v>45209</v>
      </c>
      <c r="D2" s="75"/>
      <c r="E2" s="58" t="s">
        <v>49</v>
      </c>
      <c r="F2" s="58" t="s">
        <v>50</v>
      </c>
      <c r="G2" s="58" t="s">
        <v>51</v>
      </c>
      <c r="H2" s="58" t="s">
        <v>52</v>
      </c>
      <c r="I2" s="66" t="s">
        <v>55</v>
      </c>
      <c r="J2" s="66" t="s">
        <v>53</v>
      </c>
    </row>
    <row r="3" spans="1:10" x14ac:dyDescent="0.45">
      <c r="A3" s="58">
        <f>A2+1</f>
        <v>2</v>
      </c>
      <c r="B3" s="72"/>
      <c r="C3" s="68"/>
      <c r="D3" s="68"/>
      <c r="E3" s="58"/>
      <c r="F3" s="58"/>
      <c r="G3" s="58"/>
      <c r="H3" s="66"/>
      <c r="I3" s="66"/>
      <c r="J3" s="66"/>
    </row>
    <row r="4" spans="1:10" x14ac:dyDescent="0.45">
      <c r="A4" s="58">
        <f t="shared" ref="A4:A31" si="0">A3+1</f>
        <v>3</v>
      </c>
      <c r="B4" s="72"/>
      <c r="C4" s="68"/>
      <c r="D4" s="68"/>
      <c r="E4" s="58"/>
      <c r="F4" s="58"/>
      <c r="G4" s="58"/>
      <c r="H4" s="66"/>
      <c r="I4" s="66"/>
      <c r="J4" s="66"/>
    </row>
    <row r="5" spans="1:10" x14ac:dyDescent="0.45">
      <c r="A5" s="58">
        <f t="shared" si="0"/>
        <v>4</v>
      </c>
      <c r="B5" s="72"/>
      <c r="C5" s="68"/>
      <c r="D5" s="68"/>
      <c r="E5" s="58"/>
      <c r="F5" s="58"/>
      <c r="G5" s="58"/>
      <c r="H5" s="66"/>
      <c r="I5" s="66"/>
      <c r="J5" s="66"/>
    </row>
    <row r="6" spans="1:10" x14ac:dyDescent="0.45">
      <c r="A6" s="58">
        <f t="shared" si="0"/>
        <v>5</v>
      </c>
      <c r="B6" s="72"/>
      <c r="C6" s="68"/>
      <c r="D6" s="68"/>
      <c r="E6" s="58"/>
      <c r="F6" s="58"/>
      <c r="G6" s="58"/>
      <c r="H6" s="66"/>
      <c r="I6" s="66"/>
      <c r="J6" s="66"/>
    </row>
    <row r="7" spans="1:10" x14ac:dyDescent="0.45">
      <c r="A7" s="58">
        <f t="shared" si="0"/>
        <v>6</v>
      </c>
      <c r="B7" s="72"/>
      <c r="C7" s="68"/>
      <c r="D7" s="68"/>
      <c r="E7" s="58"/>
      <c r="F7" s="58"/>
      <c r="G7" s="58"/>
      <c r="H7" s="66"/>
      <c r="I7" s="66"/>
      <c r="J7" s="66"/>
    </row>
    <row r="8" spans="1:10" x14ac:dyDescent="0.45">
      <c r="A8" s="58">
        <f t="shared" si="0"/>
        <v>7</v>
      </c>
      <c r="B8" s="72"/>
      <c r="C8" s="68"/>
      <c r="D8" s="68"/>
      <c r="E8" s="58"/>
      <c r="F8" s="58"/>
      <c r="G8" s="58"/>
      <c r="H8" s="66"/>
      <c r="I8" s="66"/>
      <c r="J8" s="66"/>
    </row>
    <row r="9" spans="1:10" x14ac:dyDescent="0.45">
      <c r="A9" s="58">
        <f t="shared" si="0"/>
        <v>8</v>
      </c>
      <c r="B9" s="72"/>
      <c r="C9" s="68"/>
      <c r="D9" s="68"/>
      <c r="E9" s="58"/>
      <c r="F9" s="58"/>
      <c r="G9" s="58"/>
      <c r="H9" s="66"/>
      <c r="I9" s="66"/>
      <c r="J9" s="66"/>
    </row>
    <row r="10" spans="1:10" x14ac:dyDescent="0.45">
      <c r="A10" s="58">
        <f t="shared" si="0"/>
        <v>9</v>
      </c>
      <c r="B10" s="72"/>
      <c r="C10" s="68"/>
      <c r="D10" s="68"/>
      <c r="E10" s="58"/>
      <c r="F10" s="58"/>
      <c r="G10" s="58"/>
      <c r="H10" s="66"/>
      <c r="I10" s="66"/>
      <c r="J10" s="66"/>
    </row>
    <row r="11" spans="1:10" x14ac:dyDescent="0.45">
      <c r="A11" s="58">
        <f t="shared" si="0"/>
        <v>10</v>
      </c>
      <c r="B11" s="72"/>
      <c r="C11" s="68"/>
      <c r="D11" s="68"/>
      <c r="E11" s="58"/>
      <c r="F11" s="58"/>
      <c r="G11" s="58"/>
      <c r="H11" s="66"/>
      <c r="I11" s="66"/>
      <c r="J11" s="66"/>
    </row>
    <row r="12" spans="1:10" x14ac:dyDescent="0.45">
      <c r="A12" s="58">
        <f t="shared" si="0"/>
        <v>11</v>
      </c>
      <c r="B12" s="72"/>
      <c r="C12" s="68"/>
      <c r="D12" s="68"/>
      <c r="E12" s="58"/>
      <c r="F12" s="58"/>
      <c r="G12" s="58"/>
      <c r="H12" s="66"/>
      <c r="I12" s="66"/>
      <c r="J12" s="66"/>
    </row>
    <row r="13" spans="1:10" x14ac:dyDescent="0.45">
      <c r="A13" s="58">
        <f t="shared" si="0"/>
        <v>12</v>
      </c>
      <c r="B13" s="72"/>
      <c r="C13" s="68"/>
      <c r="D13" s="68"/>
      <c r="E13" s="58"/>
      <c r="F13" s="58"/>
      <c r="G13" s="58"/>
      <c r="H13" s="66"/>
      <c r="I13" s="66"/>
      <c r="J13" s="66"/>
    </row>
    <row r="14" spans="1:10" x14ac:dyDescent="0.45">
      <c r="A14" s="58">
        <f t="shared" si="0"/>
        <v>13</v>
      </c>
      <c r="B14" s="72"/>
      <c r="C14" s="68"/>
      <c r="D14" s="68"/>
      <c r="E14" s="58"/>
      <c r="F14" s="58"/>
      <c r="G14" s="58"/>
      <c r="H14" s="66"/>
      <c r="I14" s="66"/>
      <c r="J14" s="66"/>
    </row>
    <row r="15" spans="1:10" x14ac:dyDescent="0.45">
      <c r="A15" s="58">
        <f t="shared" si="0"/>
        <v>14</v>
      </c>
      <c r="B15" s="72"/>
      <c r="C15" s="68"/>
      <c r="D15" s="68"/>
      <c r="E15" s="58"/>
      <c r="F15" s="58"/>
      <c r="G15" s="58"/>
      <c r="H15" s="66"/>
      <c r="I15" s="66"/>
      <c r="J15" s="66"/>
    </row>
    <row r="16" spans="1:10" x14ac:dyDescent="0.45">
      <c r="A16" s="58">
        <f t="shared" si="0"/>
        <v>15</v>
      </c>
      <c r="B16" s="72"/>
      <c r="C16" s="68"/>
      <c r="D16" s="68"/>
      <c r="E16" s="58"/>
      <c r="F16" s="58"/>
      <c r="G16" s="58"/>
      <c r="H16" s="66"/>
      <c r="I16" s="66"/>
      <c r="J16" s="66"/>
    </row>
    <row r="17" spans="1:10" x14ac:dyDescent="0.45">
      <c r="A17" s="58">
        <f t="shared" si="0"/>
        <v>16</v>
      </c>
      <c r="B17" s="72"/>
      <c r="C17" s="68"/>
      <c r="D17" s="68"/>
      <c r="E17" s="58"/>
      <c r="F17" s="58"/>
      <c r="G17" s="58"/>
      <c r="H17" s="66"/>
      <c r="I17" s="66"/>
      <c r="J17" s="66"/>
    </row>
    <row r="18" spans="1:10" x14ac:dyDescent="0.45">
      <c r="A18" s="58">
        <f t="shared" si="0"/>
        <v>17</v>
      </c>
      <c r="B18" s="72"/>
      <c r="C18" s="68"/>
      <c r="D18" s="68"/>
      <c r="E18" s="58"/>
      <c r="F18" s="58"/>
      <c r="G18" s="58"/>
      <c r="H18" s="66"/>
      <c r="I18" s="66"/>
      <c r="J18" s="66"/>
    </row>
    <row r="19" spans="1:10" x14ac:dyDescent="0.45">
      <c r="A19" s="58">
        <f t="shared" si="0"/>
        <v>18</v>
      </c>
      <c r="B19" s="72"/>
      <c r="C19" s="68"/>
      <c r="D19" s="68"/>
      <c r="E19" s="58"/>
      <c r="F19" s="58"/>
      <c r="G19" s="58"/>
      <c r="H19" s="66"/>
      <c r="I19" s="66"/>
      <c r="J19" s="66"/>
    </row>
    <row r="20" spans="1:10" x14ac:dyDescent="0.45">
      <c r="A20" s="58">
        <f t="shared" si="0"/>
        <v>19</v>
      </c>
      <c r="B20" s="72"/>
      <c r="C20" s="68"/>
      <c r="D20" s="68"/>
      <c r="E20" s="58"/>
      <c r="F20" s="58"/>
      <c r="G20" s="58"/>
      <c r="H20" s="66"/>
      <c r="I20" s="66"/>
      <c r="J20" s="66"/>
    </row>
    <row r="21" spans="1:10" x14ac:dyDescent="0.45">
      <c r="A21" s="58">
        <f t="shared" si="0"/>
        <v>20</v>
      </c>
      <c r="B21" s="72"/>
      <c r="C21" s="68"/>
      <c r="D21" s="68"/>
      <c r="E21" s="58"/>
      <c r="F21" s="58"/>
      <c r="G21" s="58"/>
      <c r="H21" s="66"/>
      <c r="I21" s="66"/>
      <c r="J21" s="66"/>
    </row>
    <row r="22" spans="1:10" x14ac:dyDescent="0.45">
      <c r="A22" s="58">
        <f t="shared" si="0"/>
        <v>21</v>
      </c>
      <c r="B22" s="72"/>
      <c r="C22" s="68"/>
      <c r="D22" s="68"/>
      <c r="E22" s="58"/>
      <c r="F22" s="58"/>
      <c r="G22" s="58"/>
      <c r="H22" s="66"/>
      <c r="I22" s="66"/>
      <c r="J22" s="66"/>
    </row>
    <row r="23" spans="1:10" x14ac:dyDescent="0.45">
      <c r="A23" s="58">
        <f t="shared" si="0"/>
        <v>22</v>
      </c>
      <c r="B23" s="72"/>
      <c r="C23" s="68"/>
      <c r="D23" s="68"/>
      <c r="E23" s="58"/>
      <c r="F23" s="58"/>
      <c r="G23" s="58"/>
      <c r="H23" s="66"/>
      <c r="I23" s="66"/>
      <c r="J23" s="66"/>
    </row>
    <row r="24" spans="1:10" x14ac:dyDescent="0.45">
      <c r="A24" s="58">
        <f t="shared" si="0"/>
        <v>23</v>
      </c>
      <c r="B24" s="72"/>
      <c r="C24" s="68"/>
      <c r="D24" s="68"/>
      <c r="E24" s="58"/>
      <c r="F24" s="58"/>
      <c r="G24" s="58"/>
      <c r="H24" s="66"/>
      <c r="I24" s="66"/>
      <c r="J24" s="66"/>
    </row>
    <row r="25" spans="1:10" x14ac:dyDescent="0.45">
      <c r="A25" s="58">
        <f t="shared" si="0"/>
        <v>24</v>
      </c>
      <c r="B25" s="72"/>
      <c r="C25" s="68"/>
      <c r="D25" s="68"/>
      <c r="E25" s="58"/>
      <c r="F25" s="58"/>
      <c r="G25" s="58"/>
      <c r="H25" s="66"/>
      <c r="I25" s="66"/>
      <c r="J25" s="66"/>
    </row>
    <row r="26" spans="1:10" x14ac:dyDescent="0.45">
      <c r="A26" s="58">
        <f t="shared" si="0"/>
        <v>25</v>
      </c>
      <c r="B26" s="72"/>
      <c r="C26" s="68"/>
      <c r="D26" s="68"/>
      <c r="E26" s="58"/>
      <c r="F26" s="58"/>
      <c r="G26" s="58"/>
      <c r="H26" s="66"/>
      <c r="I26" s="66"/>
      <c r="J26" s="66"/>
    </row>
    <row r="27" spans="1:10" x14ac:dyDescent="0.45">
      <c r="A27" s="58">
        <f t="shared" si="0"/>
        <v>26</v>
      </c>
      <c r="B27" s="72"/>
      <c r="C27" s="68"/>
      <c r="D27" s="68"/>
      <c r="E27" s="58"/>
      <c r="F27" s="58"/>
      <c r="G27" s="58"/>
      <c r="H27" s="66"/>
      <c r="I27" s="66"/>
      <c r="J27" s="66"/>
    </row>
    <row r="28" spans="1:10" x14ac:dyDescent="0.45">
      <c r="A28" s="58">
        <f t="shared" si="0"/>
        <v>27</v>
      </c>
      <c r="B28" s="72"/>
      <c r="C28" s="68"/>
      <c r="D28" s="68"/>
      <c r="E28" s="58"/>
      <c r="F28" s="58"/>
      <c r="G28" s="58"/>
      <c r="H28" s="66"/>
      <c r="I28" s="66"/>
      <c r="J28" s="66"/>
    </row>
    <row r="29" spans="1:10" x14ac:dyDescent="0.45">
      <c r="A29" s="58">
        <f t="shared" si="0"/>
        <v>28</v>
      </c>
      <c r="B29" s="72"/>
      <c r="C29" s="68"/>
      <c r="D29" s="68"/>
      <c r="E29" s="58"/>
      <c r="F29" s="58"/>
      <c r="G29" s="58"/>
      <c r="H29" s="66"/>
      <c r="I29" s="66"/>
      <c r="J29" s="66"/>
    </row>
    <row r="30" spans="1:10" x14ac:dyDescent="0.45">
      <c r="A30" s="58">
        <f t="shared" si="0"/>
        <v>29</v>
      </c>
      <c r="B30" s="72"/>
      <c r="C30" s="68"/>
      <c r="D30" s="68"/>
      <c r="E30" s="58"/>
      <c r="F30" s="58"/>
      <c r="G30" s="58"/>
      <c r="H30" s="66"/>
      <c r="I30" s="66"/>
      <c r="J30" s="66"/>
    </row>
    <row r="31" spans="1:10" x14ac:dyDescent="0.45">
      <c r="A31" s="58">
        <f t="shared" si="0"/>
        <v>30</v>
      </c>
      <c r="B31" s="72"/>
      <c r="C31" s="68"/>
      <c r="D31" s="68"/>
      <c r="E31" s="58"/>
      <c r="F31" s="58"/>
      <c r="G31" s="58"/>
      <c r="H31" s="66"/>
      <c r="I31" s="66"/>
      <c r="J31" s="66"/>
    </row>
    <row r="32" spans="1:10" ht="14.65" thickBot="1" x14ac:dyDescent="0.5"/>
    <row r="33" spans="4:5" ht="14.65" thickBot="1" x14ac:dyDescent="0.5">
      <c r="D33" s="133" t="s">
        <v>34</v>
      </c>
      <c r="E33" s="134"/>
    </row>
    <row r="34" spans="4:5" ht="14.65" thickBot="1" x14ac:dyDescent="0.5">
      <c r="D34" s="91" t="s">
        <v>35</v>
      </c>
      <c r="E34" s="74" t="s">
        <v>36</v>
      </c>
    </row>
    <row r="35" spans="4:5" ht="14.65" thickBot="1" x14ac:dyDescent="0.5">
      <c r="D35" s="75" t="s">
        <v>37</v>
      </c>
      <c r="E35" s="74" t="s">
        <v>38</v>
      </c>
    </row>
    <row r="36" spans="4:5" ht="14.65" thickBot="1" x14ac:dyDescent="0.5">
      <c r="D36" s="76" t="s">
        <v>39</v>
      </c>
      <c r="E36" s="74" t="s">
        <v>40</v>
      </c>
    </row>
  </sheetData>
  <mergeCells count="1">
    <mergeCell ref="D33:E33"/>
  </mergeCells>
  <phoneticPr fontId="16" type="noConversion"/>
  <pageMargins left="0.51181102362204722" right="0.31496062992125984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5435-D02C-4807-8EF5-11B79D1549B8}">
  <dimension ref="A1:Y18"/>
  <sheetViews>
    <sheetView zoomScale="80" zoomScaleNormal="80" workbookViewId="0">
      <selection activeCell="E2" sqref="E2:J2"/>
    </sheetView>
  </sheetViews>
  <sheetFormatPr defaultRowHeight="14.25" x14ac:dyDescent="0.45"/>
  <cols>
    <col min="1" max="1" width="5.73046875" style="1" customWidth="1"/>
    <col min="2" max="2" width="7.73046875" style="94" customWidth="1"/>
    <col min="9" max="9" width="4" customWidth="1"/>
    <col min="10" max="14" width="5.73046875" customWidth="1"/>
    <col min="15" max="15" width="11.73046875" customWidth="1"/>
    <col min="18" max="18" width="5.73046875" customWidth="1"/>
    <col min="19" max="19" width="28.59765625" customWidth="1"/>
    <col min="20" max="20" width="5.73046875" customWidth="1"/>
    <col min="21" max="21" width="4.73046875" customWidth="1"/>
    <col min="22" max="22" width="7.73046875" style="94" customWidth="1"/>
    <col min="23" max="23" width="6.86328125" style="94" customWidth="1"/>
    <col min="24" max="24" width="18.73046875" customWidth="1"/>
    <col min="25" max="25" width="64.19921875" customWidth="1"/>
  </cols>
  <sheetData>
    <row r="1" spans="1:25" ht="21.4" thickBot="1" x14ac:dyDescent="0.7">
      <c r="A1" s="157" t="s">
        <v>27</v>
      </c>
      <c r="B1" s="158"/>
      <c r="C1" s="158"/>
      <c r="D1" s="159"/>
    </row>
    <row r="2" spans="1:25" ht="18.399999999999999" thickBot="1" x14ac:dyDescent="0.6">
      <c r="A2" s="160" t="s">
        <v>56</v>
      </c>
      <c r="B2" s="161"/>
      <c r="C2" s="161"/>
      <c r="D2" s="162"/>
      <c r="E2" s="163" t="s">
        <v>78</v>
      </c>
      <c r="F2" s="164"/>
      <c r="G2" s="164"/>
      <c r="H2" s="164"/>
      <c r="I2" s="164"/>
      <c r="J2" s="165"/>
      <c r="K2" s="166" t="s">
        <v>7</v>
      </c>
      <c r="L2" s="167"/>
      <c r="M2" s="167"/>
      <c r="N2" s="167"/>
      <c r="O2" s="167"/>
      <c r="P2" s="167"/>
      <c r="Q2" s="167"/>
      <c r="R2" s="168"/>
      <c r="S2" s="18"/>
      <c r="T2" s="154"/>
      <c r="U2" s="155"/>
      <c r="V2" s="155"/>
      <c r="W2" s="155"/>
      <c r="X2" s="155"/>
      <c r="Y2" s="156"/>
    </row>
    <row r="3" spans="1:25" ht="14.65" thickBot="1" x14ac:dyDescent="0.5">
      <c r="A3" s="154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6"/>
    </row>
    <row r="4" spans="1:25" ht="80.099999999999994" customHeight="1" thickBot="1" x14ac:dyDescent="0.6">
      <c r="A4" s="19" t="s">
        <v>54</v>
      </c>
      <c r="B4" s="20" t="s">
        <v>8</v>
      </c>
      <c r="C4" s="180" t="s">
        <v>10</v>
      </c>
      <c r="D4" s="181"/>
      <c r="E4" s="181"/>
      <c r="F4" s="182" t="s">
        <v>0</v>
      </c>
      <c r="G4" s="183"/>
      <c r="H4" s="183"/>
      <c r="I4" s="184"/>
      <c r="J4" s="182" t="s">
        <v>1</v>
      </c>
      <c r="K4" s="183"/>
      <c r="L4" s="184"/>
      <c r="M4" s="185" t="s">
        <v>11</v>
      </c>
      <c r="N4" s="186"/>
      <c r="O4" s="189" t="s">
        <v>46</v>
      </c>
      <c r="P4" s="190"/>
      <c r="Q4" s="190"/>
      <c r="R4" s="21" t="s">
        <v>45</v>
      </c>
      <c r="S4" s="12" t="s">
        <v>47</v>
      </c>
      <c r="T4" s="187" t="s">
        <v>5</v>
      </c>
      <c r="U4" s="188"/>
      <c r="V4" s="95" t="s">
        <v>6</v>
      </c>
      <c r="W4" s="96" t="s">
        <v>24</v>
      </c>
      <c r="X4" s="5" t="s">
        <v>23</v>
      </c>
      <c r="Y4" s="22" t="s">
        <v>12</v>
      </c>
    </row>
    <row r="5" spans="1:25" s="82" customFormat="1" ht="14.65" customHeight="1" thickBot="1" x14ac:dyDescent="0.5">
      <c r="A5" s="101">
        <v>1</v>
      </c>
      <c r="B5" s="100" t="s">
        <v>57</v>
      </c>
      <c r="C5" s="169" t="s">
        <v>43</v>
      </c>
      <c r="D5" s="170"/>
      <c r="E5" s="171"/>
      <c r="F5" s="172" t="s">
        <v>44</v>
      </c>
      <c r="G5" s="173"/>
      <c r="H5" s="173"/>
      <c r="I5" s="174"/>
      <c r="J5" s="83"/>
      <c r="K5" s="83"/>
      <c r="L5" s="79"/>
      <c r="M5" s="59" t="s">
        <v>2</v>
      </c>
      <c r="N5" s="60" t="s">
        <v>3</v>
      </c>
      <c r="O5" s="151" t="s">
        <v>60</v>
      </c>
      <c r="P5" s="152"/>
      <c r="Q5" s="153"/>
      <c r="R5" s="78">
        <v>3</v>
      </c>
      <c r="S5" s="78" t="s">
        <v>61</v>
      </c>
      <c r="T5" s="13" t="s">
        <v>2</v>
      </c>
      <c r="U5" s="80"/>
      <c r="V5" s="92" t="s">
        <v>58</v>
      </c>
      <c r="W5" s="97"/>
      <c r="X5" s="81" t="s">
        <v>59</v>
      </c>
      <c r="Y5" s="78"/>
    </row>
    <row r="6" spans="1:25" ht="15.75" customHeight="1" thickBot="1" x14ac:dyDescent="0.5">
      <c r="A6" s="102">
        <v>1</v>
      </c>
      <c r="B6" s="104" t="s">
        <v>57</v>
      </c>
      <c r="C6" s="175" t="s">
        <v>43</v>
      </c>
      <c r="D6" s="176"/>
      <c r="E6" s="177"/>
      <c r="F6" s="178" t="s">
        <v>62</v>
      </c>
      <c r="G6" s="178"/>
      <c r="H6" s="178"/>
      <c r="I6" s="179"/>
      <c r="J6" s="84"/>
      <c r="K6" s="88"/>
      <c r="L6" s="85"/>
      <c r="M6" s="59" t="s">
        <v>2</v>
      </c>
      <c r="N6" s="60" t="s">
        <v>3</v>
      </c>
      <c r="O6" s="148" t="s">
        <v>63</v>
      </c>
      <c r="P6" s="149"/>
      <c r="Q6" s="150"/>
      <c r="R6" s="17">
        <v>2</v>
      </c>
      <c r="S6" s="78" t="s">
        <v>64</v>
      </c>
      <c r="T6" s="13" t="s">
        <v>2</v>
      </c>
      <c r="U6" s="11"/>
      <c r="V6" s="98" t="s">
        <v>65</v>
      </c>
      <c r="W6" s="98"/>
      <c r="X6" s="81" t="s">
        <v>59</v>
      </c>
      <c r="Y6" s="39"/>
    </row>
    <row r="7" spans="1:25" ht="14.65" thickBot="1" x14ac:dyDescent="0.5">
      <c r="A7" s="102">
        <f>A6+1</f>
        <v>2</v>
      </c>
      <c r="B7" s="93"/>
      <c r="C7" s="145"/>
      <c r="D7" s="146"/>
      <c r="E7" s="147"/>
      <c r="F7" s="191"/>
      <c r="G7" s="192"/>
      <c r="H7" s="192"/>
      <c r="I7" s="193"/>
      <c r="J7" s="84"/>
      <c r="K7" s="84"/>
      <c r="L7" s="85"/>
      <c r="M7" s="59" t="s">
        <v>2</v>
      </c>
      <c r="N7" s="60" t="s">
        <v>3</v>
      </c>
      <c r="O7" s="148"/>
      <c r="P7" s="149"/>
      <c r="Q7" s="150"/>
      <c r="R7" s="17"/>
      <c r="S7" s="27"/>
      <c r="T7" s="10" t="s">
        <v>2</v>
      </c>
      <c r="U7" s="11" t="s">
        <v>3</v>
      </c>
      <c r="V7" s="98"/>
      <c r="W7" s="98"/>
      <c r="X7" s="39"/>
      <c r="Y7" s="39"/>
    </row>
    <row r="8" spans="1:25" ht="14.65" thickBot="1" x14ac:dyDescent="0.5">
      <c r="A8" s="102">
        <f>A7+1</f>
        <v>3</v>
      </c>
      <c r="B8" s="93"/>
      <c r="C8" s="145"/>
      <c r="D8" s="146"/>
      <c r="E8" s="147"/>
      <c r="F8" s="194"/>
      <c r="G8" s="146"/>
      <c r="H8" s="146"/>
      <c r="I8" s="147"/>
      <c r="J8" s="84"/>
      <c r="K8" s="84"/>
      <c r="L8" s="85"/>
      <c r="M8" s="59" t="s">
        <v>2</v>
      </c>
      <c r="N8" s="60" t="s">
        <v>3</v>
      </c>
      <c r="O8" s="148"/>
      <c r="P8" s="149"/>
      <c r="Q8" s="150"/>
      <c r="R8" s="17"/>
      <c r="S8" s="27"/>
      <c r="T8" s="10" t="s">
        <v>2</v>
      </c>
      <c r="U8" s="11" t="s">
        <v>3</v>
      </c>
      <c r="V8" s="98"/>
      <c r="W8" s="98"/>
      <c r="X8" s="39"/>
      <c r="Y8" s="39"/>
    </row>
    <row r="9" spans="1:25" ht="14.65" thickBot="1" x14ac:dyDescent="0.5">
      <c r="A9" s="102">
        <f t="shared" ref="A9:A15" si="0">A8+1</f>
        <v>4</v>
      </c>
      <c r="B9" s="93"/>
      <c r="C9" s="145"/>
      <c r="D9" s="146"/>
      <c r="E9" s="147"/>
      <c r="F9" s="194"/>
      <c r="G9" s="146"/>
      <c r="H9" s="146"/>
      <c r="I9" s="147"/>
      <c r="J9" s="84"/>
      <c r="K9" s="84"/>
      <c r="L9" s="85"/>
      <c r="M9" s="59" t="s">
        <v>2</v>
      </c>
      <c r="N9" s="60" t="s">
        <v>3</v>
      </c>
      <c r="O9" s="148"/>
      <c r="P9" s="149"/>
      <c r="Q9" s="150"/>
      <c r="R9" s="17"/>
      <c r="S9" s="27"/>
      <c r="T9" s="10" t="s">
        <v>2</v>
      </c>
      <c r="U9" s="11" t="s">
        <v>3</v>
      </c>
      <c r="V9" s="98"/>
      <c r="W9" s="98"/>
      <c r="X9" s="39"/>
      <c r="Y9" s="39"/>
    </row>
    <row r="10" spans="1:25" ht="14.65" thickBot="1" x14ac:dyDescent="0.5">
      <c r="A10" s="102">
        <f t="shared" si="0"/>
        <v>5</v>
      </c>
      <c r="B10" s="93"/>
      <c r="C10" s="145"/>
      <c r="D10" s="146"/>
      <c r="E10" s="147"/>
      <c r="F10" s="194"/>
      <c r="G10" s="146"/>
      <c r="H10" s="146"/>
      <c r="I10" s="147"/>
      <c r="J10" s="84"/>
      <c r="K10" s="84"/>
      <c r="L10" s="85"/>
      <c r="M10" s="59" t="s">
        <v>2</v>
      </c>
      <c r="N10" s="60" t="s">
        <v>3</v>
      </c>
      <c r="O10" s="148"/>
      <c r="P10" s="149"/>
      <c r="Q10" s="150"/>
      <c r="R10" s="17"/>
      <c r="S10" s="27"/>
      <c r="T10" s="10" t="s">
        <v>2</v>
      </c>
      <c r="U10" s="11" t="s">
        <v>3</v>
      </c>
      <c r="V10" s="98"/>
      <c r="W10" s="98"/>
      <c r="X10" s="39"/>
      <c r="Y10" s="39"/>
    </row>
    <row r="11" spans="1:25" ht="14.65" thickBot="1" x14ac:dyDescent="0.5">
      <c r="A11" s="102">
        <f t="shared" si="0"/>
        <v>6</v>
      </c>
      <c r="B11" s="93"/>
      <c r="C11" s="145"/>
      <c r="D11" s="146"/>
      <c r="E11" s="147"/>
      <c r="F11" s="194"/>
      <c r="G11" s="146"/>
      <c r="H11" s="146"/>
      <c r="I11" s="147"/>
      <c r="J11" s="84"/>
      <c r="K11" s="84"/>
      <c r="L11" s="85"/>
      <c r="M11" s="59" t="s">
        <v>2</v>
      </c>
      <c r="N11" s="60" t="s">
        <v>3</v>
      </c>
      <c r="O11" s="148"/>
      <c r="P11" s="149"/>
      <c r="Q11" s="150"/>
      <c r="R11" s="17"/>
      <c r="S11" s="27"/>
      <c r="T11" s="10" t="s">
        <v>2</v>
      </c>
      <c r="U11" s="11" t="s">
        <v>3</v>
      </c>
      <c r="V11" s="98"/>
      <c r="W11" s="98"/>
      <c r="X11" s="39"/>
      <c r="Y11" s="39"/>
    </row>
    <row r="12" spans="1:25" ht="14.65" thickBot="1" x14ac:dyDescent="0.5">
      <c r="A12" s="103">
        <f t="shared" si="0"/>
        <v>7</v>
      </c>
      <c r="B12" s="93"/>
      <c r="C12" s="145"/>
      <c r="D12" s="146"/>
      <c r="E12" s="147"/>
      <c r="F12" s="141"/>
      <c r="G12" s="139"/>
      <c r="H12" s="139"/>
      <c r="I12" s="140"/>
      <c r="J12" s="84"/>
      <c r="K12" s="84"/>
      <c r="L12" s="85"/>
      <c r="M12" s="61" t="s">
        <v>2</v>
      </c>
      <c r="N12" s="62" t="s">
        <v>3</v>
      </c>
      <c r="O12" s="148"/>
      <c r="P12" s="149"/>
      <c r="Q12" s="150"/>
      <c r="R12" s="44"/>
      <c r="S12" s="28"/>
      <c r="T12" s="55" t="s">
        <v>2</v>
      </c>
      <c r="U12" s="56" t="s">
        <v>3</v>
      </c>
      <c r="V12" s="99"/>
      <c r="W12" s="99"/>
      <c r="X12" s="57"/>
      <c r="Y12" s="57"/>
    </row>
    <row r="13" spans="1:25" ht="14.65" thickBot="1" x14ac:dyDescent="0.5">
      <c r="A13" s="103">
        <f t="shared" si="0"/>
        <v>8</v>
      </c>
      <c r="B13" s="93"/>
      <c r="C13" s="145"/>
      <c r="D13" s="146"/>
      <c r="E13" s="147"/>
      <c r="F13" s="141"/>
      <c r="G13" s="139"/>
      <c r="H13" s="139"/>
      <c r="I13" s="140"/>
      <c r="J13" s="84"/>
      <c r="K13" s="84"/>
      <c r="L13" s="85"/>
      <c r="M13" s="61" t="s">
        <v>2</v>
      </c>
      <c r="N13" s="62" t="s">
        <v>3</v>
      </c>
      <c r="O13" s="148"/>
      <c r="P13" s="149"/>
      <c r="Q13" s="150"/>
      <c r="R13" s="44"/>
      <c r="S13" s="28"/>
      <c r="T13" s="55" t="s">
        <v>2</v>
      </c>
      <c r="U13" s="56" t="s">
        <v>3</v>
      </c>
      <c r="V13" s="99"/>
      <c r="W13" s="99"/>
      <c r="X13" s="57"/>
      <c r="Y13" s="57"/>
    </row>
    <row r="14" spans="1:25" ht="14.65" thickBot="1" x14ac:dyDescent="0.5">
      <c r="A14" s="103">
        <f t="shared" si="0"/>
        <v>9</v>
      </c>
      <c r="B14" s="105"/>
      <c r="C14" s="138"/>
      <c r="D14" s="139"/>
      <c r="E14" s="140"/>
      <c r="F14" s="141"/>
      <c r="G14" s="139"/>
      <c r="H14" s="139"/>
      <c r="I14" s="140"/>
      <c r="J14" s="84"/>
      <c r="K14" s="84"/>
      <c r="L14" s="85"/>
      <c r="M14" s="61" t="s">
        <v>2</v>
      </c>
      <c r="N14" s="62" t="s">
        <v>3</v>
      </c>
      <c r="O14" s="135"/>
      <c r="P14" s="136"/>
      <c r="Q14" s="137"/>
      <c r="R14" s="44"/>
      <c r="S14" s="28"/>
      <c r="T14" s="55" t="s">
        <v>2</v>
      </c>
      <c r="U14" s="56" t="s">
        <v>3</v>
      </c>
      <c r="V14" s="99"/>
      <c r="W14" s="99"/>
      <c r="X14" s="57"/>
      <c r="Y14" s="57"/>
    </row>
    <row r="15" spans="1:25" ht="14.65" thickBot="1" x14ac:dyDescent="0.5">
      <c r="A15" s="103">
        <f t="shared" si="0"/>
        <v>10</v>
      </c>
      <c r="B15" s="105"/>
      <c r="C15" s="138"/>
      <c r="D15" s="139"/>
      <c r="E15" s="140"/>
      <c r="F15" s="141"/>
      <c r="G15" s="139"/>
      <c r="H15" s="139"/>
      <c r="I15" s="140"/>
      <c r="J15" s="84"/>
      <c r="K15" s="84"/>
      <c r="L15" s="85"/>
      <c r="M15" s="61" t="s">
        <v>2</v>
      </c>
      <c r="N15" s="62" t="s">
        <v>3</v>
      </c>
      <c r="O15" s="135"/>
      <c r="P15" s="136"/>
      <c r="Q15" s="137"/>
      <c r="R15" s="44"/>
      <c r="S15" s="28"/>
      <c r="T15" s="55" t="s">
        <v>2</v>
      </c>
      <c r="U15" s="56" t="s">
        <v>3</v>
      </c>
      <c r="V15" s="99"/>
      <c r="W15" s="99"/>
      <c r="X15" s="57"/>
      <c r="Y15" s="57"/>
    </row>
    <row r="16" spans="1:25" ht="16.149999999999999" thickBot="1" x14ac:dyDescent="0.55000000000000004">
      <c r="R16" s="48">
        <f>SUM(R5:R12)</f>
        <v>5</v>
      </c>
    </row>
    <row r="17" spans="1:12" ht="16.149999999999999" thickBot="1" x14ac:dyDescent="0.55000000000000004">
      <c r="A17" s="14">
        <v>2</v>
      </c>
      <c r="B17" s="142" t="s">
        <v>66</v>
      </c>
      <c r="C17" s="143"/>
      <c r="D17" s="144"/>
      <c r="J17" s="90" t="s">
        <v>35</v>
      </c>
      <c r="K17" s="88" t="s">
        <v>37</v>
      </c>
      <c r="L17" s="89" t="s">
        <v>39</v>
      </c>
    </row>
    <row r="18" spans="1:12" ht="16.149999999999999" thickBot="1" x14ac:dyDescent="0.55000000000000004">
      <c r="A18" s="9">
        <v>2</v>
      </c>
      <c r="B18" s="142" t="s">
        <v>67</v>
      </c>
      <c r="C18" s="143"/>
      <c r="D18" s="144"/>
    </row>
  </sheetData>
  <mergeCells count="47">
    <mergeCell ref="C12:E12"/>
    <mergeCell ref="F12:I12"/>
    <mergeCell ref="O11:Q11"/>
    <mergeCell ref="O12:Q12"/>
    <mergeCell ref="B18:D18"/>
    <mergeCell ref="C11:E11"/>
    <mergeCell ref="F11:I11"/>
    <mergeCell ref="C14:E14"/>
    <mergeCell ref="F14:I14"/>
    <mergeCell ref="F9:I9"/>
    <mergeCell ref="C10:E10"/>
    <mergeCell ref="F10:I10"/>
    <mergeCell ref="O9:Q9"/>
    <mergeCell ref="O10:Q10"/>
    <mergeCell ref="C4:E4"/>
    <mergeCell ref="F4:I4"/>
    <mergeCell ref="J4:L4"/>
    <mergeCell ref="M4:N4"/>
    <mergeCell ref="T4:U4"/>
    <mergeCell ref="O4:Q4"/>
    <mergeCell ref="A3:Y3"/>
    <mergeCell ref="A1:D1"/>
    <mergeCell ref="A2:D2"/>
    <mergeCell ref="E2:J2"/>
    <mergeCell ref="K2:R2"/>
    <mergeCell ref="T2:Y2"/>
    <mergeCell ref="C13:E13"/>
    <mergeCell ref="F13:I13"/>
    <mergeCell ref="O13:Q13"/>
    <mergeCell ref="O5:Q5"/>
    <mergeCell ref="O6:Q6"/>
    <mergeCell ref="O7:Q7"/>
    <mergeCell ref="O8:Q8"/>
    <mergeCell ref="C5:E5"/>
    <mergeCell ref="F5:I5"/>
    <mergeCell ref="C6:E6"/>
    <mergeCell ref="F6:I6"/>
    <mergeCell ref="C7:E7"/>
    <mergeCell ref="F7:I7"/>
    <mergeCell ref="C8:E8"/>
    <mergeCell ref="F8:I8"/>
    <mergeCell ref="C9:E9"/>
    <mergeCell ref="O14:Q14"/>
    <mergeCell ref="C15:E15"/>
    <mergeCell ref="F15:I15"/>
    <mergeCell ref="O15:Q15"/>
    <mergeCell ref="B17:D17"/>
  </mergeCells>
  <phoneticPr fontId="16" type="noConversion"/>
  <pageMargins left="0.39370078740157483" right="0.19685039370078741" top="0.39370078740157483" bottom="0.55118110236220474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0759-C03C-42D5-ADE1-D560826E9781}">
  <dimension ref="A1:O23"/>
  <sheetViews>
    <sheetView workbookViewId="0">
      <selection activeCell="R6" sqref="R6"/>
    </sheetView>
  </sheetViews>
  <sheetFormatPr defaultRowHeight="14.25" x14ac:dyDescent="0.45"/>
  <cols>
    <col min="1" max="2" width="5.73046875" style="1" customWidth="1"/>
    <col min="3" max="3" width="7.73046875" customWidth="1"/>
    <col min="4" max="4" width="5.73046875" customWidth="1"/>
    <col min="5" max="5" width="22.1328125" customWidth="1"/>
    <col min="6" max="6" width="5.73046875" customWidth="1"/>
    <col min="7" max="7" width="35.73046875" customWidth="1"/>
    <col min="8" max="8" width="5.73046875" customWidth="1"/>
    <col min="12" max="12" width="8.46484375" customWidth="1"/>
    <col min="13" max="13" width="8.1328125" customWidth="1"/>
    <col min="14" max="14" width="3.73046875" customWidth="1"/>
    <col min="15" max="15" width="3.9296875" customWidth="1"/>
  </cols>
  <sheetData>
    <row r="1" spans="1:15" ht="23.65" thickBot="1" x14ac:dyDescent="0.75">
      <c r="A1" s="198" t="s">
        <v>79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200"/>
    </row>
    <row r="2" spans="1:15" ht="99.95" customHeight="1" thickBot="1" x14ac:dyDescent="0.6">
      <c r="A2" s="20" t="s">
        <v>26</v>
      </c>
      <c r="B2" s="20" t="s">
        <v>21</v>
      </c>
      <c r="C2" s="20" t="s">
        <v>13</v>
      </c>
      <c r="D2" s="20" t="s">
        <v>22</v>
      </c>
      <c r="E2" s="2" t="s">
        <v>9</v>
      </c>
      <c r="F2" s="127" t="s">
        <v>76</v>
      </c>
      <c r="G2" s="12" t="s">
        <v>14</v>
      </c>
      <c r="H2" s="24" t="s">
        <v>15</v>
      </c>
      <c r="I2" s="209" t="s">
        <v>16</v>
      </c>
      <c r="J2" s="210"/>
      <c r="K2" s="210"/>
      <c r="L2" s="211"/>
      <c r="M2" s="31" t="s">
        <v>71</v>
      </c>
      <c r="N2" s="49" t="s">
        <v>75</v>
      </c>
      <c r="O2" s="49" t="s">
        <v>72</v>
      </c>
    </row>
    <row r="3" spans="1:15" ht="22.25" customHeight="1" thickBot="1" x14ac:dyDescent="0.55000000000000004">
      <c r="A3" s="212">
        <v>1</v>
      </c>
      <c r="B3" s="215" t="s">
        <v>68</v>
      </c>
      <c r="C3" s="212">
        <v>7.25</v>
      </c>
      <c r="D3" s="218"/>
      <c r="E3" s="195" t="s">
        <v>69</v>
      </c>
      <c r="F3" s="53">
        <v>1</v>
      </c>
      <c r="G3" s="35" t="s">
        <v>25</v>
      </c>
      <c r="H3" s="26" t="s">
        <v>2</v>
      </c>
      <c r="I3" s="201" t="s">
        <v>17</v>
      </c>
      <c r="J3" s="202"/>
      <c r="K3" s="202"/>
      <c r="L3" s="202"/>
      <c r="M3" s="29" t="s">
        <v>19</v>
      </c>
      <c r="N3" s="129"/>
      <c r="O3" s="114"/>
    </row>
    <row r="4" spans="1:15" ht="14.65" thickBot="1" x14ac:dyDescent="0.5">
      <c r="A4" s="213"/>
      <c r="B4" s="216"/>
      <c r="C4" s="213"/>
      <c r="D4" s="219"/>
      <c r="E4" s="196"/>
      <c r="F4" s="45">
        <v>1</v>
      </c>
      <c r="G4" s="35" t="s">
        <v>25</v>
      </c>
      <c r="H4" s="27"/>
      <c r="I4" s="203"/>
      <c r="J4" s="204"/>
      <c r="K4" s="204"/>
      <c r="L4" s="204"/>
      <c r="M4" s="30" t="s">
        <v>19</v>
      </c>
      <c r="N4" s="130"/>
      <c r="O4" s="32"/>
    </row>
    <row r="5" spans="1:15" ht="25.5" customHeight="1" thickBot="1" x14ac:dyDescent="0.5">
      <c r="A5" s="214"/>
      <c r="B5" s="217"/>
      <c r="C5" s="214"/>
      <c r="D5" s="220"/>
      <c r="E5" s="197"/>
      <c r="F5" s="45">
        <v>1</v>
      </c>
      <c r="G5" s="35" t="s">
        <v>25</v>
      </c>
      <c r="H5" s="27"/>
      <c r="I5" s="205"/>
      <c r="J5" s="206"/>
      <c r="K5" s="206"/>
      <c r="L5" s="206"/>
      <c r="M5" s="132" t="s">
        <v>19</v>
      </c>
      <c r="N5" s="131">
        <v>0</v>
      </c>
      <c r="O5" s="117">
        <v>2</v>
      </c>
    </row>
    <row r="6" spans="1:15" ht="39.4" customHeight="1" thickBot="1" x14ac:dyDescent="0.55000000000000004">
      <c r="A6" s="212">
        <v>2</v>
      </c>
      <c r="B6" s="215" t="s">
        <v>68</v>
      </c>
      <c r="C6" s="221">
        <v>7</v>
      </c>
      <c r="D6" s="223"/>
      <c r="E6" s="195" t="s">
        <v>80</v>
      </c>
      <c r="F6" s="53">
        <v>1</v>
      </c>
      <c r="G6" s="35" t="s">
        <v>25</v>
      </c>
      <c r="H6" s="33" t="s">
        <v>2</v>
      </c>
      <c r="I6" s="201" t="s">
        <v>18</v>
      </c>
      <c r="J6" s="202"/>
      <c r="K6" s="202"/>
      <c r="L6" s="207"/>
      <c r="M6" s="124" t="s">
        <v>19</v>
      </c>
      <c r="N6" s="113"/>
      <c r="O6" s="114"/>
    </row>
    <row r="7" spans="1:15" ht="28.15" customHeight="1" thickBot="1" x14ac:dyDescent="0.5">
      <c r="A7" s="214"/>
      <c r="B7" s="217"/>
      <c r="C7" s="222"/>
      <c r="D7" s="224"/>
      <c r="E7" s="197"/>
      <c r="F7" s="45">
        <v>1</v>
      </c>
      <c r="G7" s="121" t="s">
        <v>25</v>
      </c>
      <c r="H7" s="34"/>
      <c r="I7" s="205"/>
      <c r="J7" s="206"/>
      <c r="K7" s="206"/>
      <c r="L7" s="208"/>
      <c r="M7" s="106" t="s">
        <v>19</v>
      </c>
      <c r="N7" s="116">
        <v>0</v>
      </c>
      <c r="O7" s="117">
        <v>2</v>
      </c>
    </row>
    <row r="8" spans="1:15" ht="14.25" customHeight="1" x14ac:dyDescent="0.45">
      <c r="A8" s="212">
        <f>A6+1</f>
        <v>3</v>
      </c>
      <c r="B8" s="226" t="s">
        <v>68</v>
      </c>
      <c r="C8" s="221">
        <v>7.1</v>
      </c>
      <c r="D8" s="230" t="s">
        <v>68</v>
      </c>
      <c r="E8" s="195" t="s">
        <v>77</v>
      </c>
      <c r="F8" s="52">
        <v>1</v>
      </c>
      <c r="G8" s="35" t="s">
        <v>25</v>
      </c>
      <c r="H8" s="40"/>
      <c r="I8" s="201" t="s">
        <v>20</v>
      </c>
      <c r="J8" s="202"/>
      <c r="K8" s="202"/>
      <c r="L8" s="207"/>
      <c r="M8" s="107" t="s">
        <v>70</v>
      </c>
      <c r="N8" s="113"/>
      <c r="O8" s="114"/>
    </row>
    <row r="9" spans="1:15" x14ac:dyDescent="0.45">
      <c r="A9" s="213"/>
      <c r="B9" s="227"/>
      <c r="C9" s="229"/>
      <c r="D9" s="231"/>
      <c r="E9" s="196"/>
      <c r="F9" s="50">
        <v>1</v>
      </c>
      <c r="G9" s="122" t="s">
        <v>25</v>
      </c>
      <c r="H9" s="41"/>
      <c r="I9" s="203"/>
      <c r="J9" s="204"/>
      <c r="K9" s="204"/>
      <c r="L9" s="225"/>
      <c r="M9" s="108" t="s">
        <v>70</v>
      </c>
      <c r="N9" s="115"/>
      <c r="O9" s="32"/>
    </row>
    <row r="10" spans="1:15" ht="15.75" x14ac:dyDescent="0.5">
      <c r="A10" s="213"/>
      <c r="B10" s="227"/>
      <c r="C10" s="229"/>
      <c r="D10" s="231"/>
      <c r="E10" s="196"/>
      <c r="F10" s="50">
        <v>1</v>
      </c>
      <c r="G10" s="122" t="s">
        <v>25</v>
      </c>
      <c r="H10" s="42" t="s">
        <v>2</v>
      </c>
      <c r="I10" s="203"/>
      <c r="J10" s="204"/>
      <c r="K10" s="204"/>
      <c r="L10" s="225"/>
      <c r="M10" s="108" t="s">
        <v>70</v>
      </c>
      <c r="N10" s="115"/>
      <c r="O10" s="32"/>
    </row>
    <row r="11" spans="1:15" x14ac:dyDescent="0.45">
      <c r="A11" s="213"/>
      <c r="B11" s="227"/>
      <c r="C11" s="229"/>
      <c r="D11" s="231"/>
      <c r="E11" s="196"/>
      <c r="F11" s="50">
        <v>1</v>
      </c>
      <c r="G11" s="122" t="s">
        <v>25</v>
      </c>
      <c r="H11" s="41"/>
      <c r="I11" s="203"/>
      <c r="J11" s="204"/>
      <c r="K11" s="204"/>
      <c r="L11" s="225"/>
      <c r="M11" s="108" t="s">
        <v>70</v>
      </c>
      <c r="N11" s="115"/>
      <c r="O11" s="32"/>
    </row>
    <row r="12" spans="1:15" ht="14.65" thickBot="1" x14ac:dyDescent="0.5">
      <c r="A12" s="214"/>
      <c r="B12" s="228"/>
      <c r="C12" s="222"/>
      <c r="D12" s="232"/>
      <c r="E12" s="197"/>
      <c r="F12" s="51">
        <v>1</v>
      </c>
      <c r="G12" s="123" t="s">
        <v>25</v>
      </c>
      <c r="H12" s="43"/>
      <c r="I12" s="205"/>
      <c r="J12" s="206"/>
      <c r="K12" s="206"/>
      <c r="L12" s="208"/>
      <c r="M12" s="109" t="s">
        <v>70</v>
      </c>
      <c r="N12" s="118">
        <f>SUM(F8:F12)</f>
        <v>5</v>
      </c>
      <c r="O12" s="117">
        <v>5</v>
      </c>
    </row>
    <row r="13" spans="1:15" x14ac:dyDescent="0.45">
      <c r="A13" s="16"/>
      <c r="B13" s="16"/>
      <c r="C13" s="23"/>
      <c r="D13" s="46"/>
      <c r="E13" s="8" t="s">
        <v>4</v>
      </c>
      <c r="F13" s="128"/>
      <c r="G13" s="4"/>
      <c r="H13" s="4"/>
      <c r="I13" s="233"/>
      <c r="J13" s="178"/>
      <c r="K13" s="178"/>
      <c r="L13" s="234"/>
      <c r="M13" s="110"/>
      <c r="N13" s="125"/>
      <c r="O13" s="36"/>
    </row>
    <row r="14" spans="1:15" x14ac:dyDescent="0.45">
      <c r="A14" s="15"/>
      <c r="B14" s="15"/>
      <c r="C14" s="6"/>
      <c r="D14" s="46"/>
      <c r="E14" s="54" t="s">
        <v>4</v>
      </c>
      <c r="F14" s="128"/>
      <c r="G14" s="4"/>
      <c r="H14" s="4"/>
      <c r="I14" s="235"/>
      <c r="J14" s="149"/>
      <c r="K14" s="149"/>
      <c r="L14" s="194"/>
      <c r="M14" s="111"/>
      <c r="N14" s="115"/>
      <c r="O14" s="32"/>
    </row>
    <row r="15" spans="1:15" x14ac:dyDescent="0.45">
      <c r="A15" s="15"/>
      <c r="B15" s="15"/>
      <c r="C15" s="6"/>
      <c r="D15" s="46"/>
      <c r="E15" s="54" t="s">
        <v>4</v>
      </c>
      <c r="F15" s="128"/>
      <c r="G15" s="4"/>
      <c r="H15" s="4"/>
      <c r="I15" s="235"/>
      <c r="J15" s="149"/>
      <c r="K15" s="149"/>
      <c r="L15" s="194"/>
      <c r="M15" s="111"/>
      <c r="N15" s="115"/>
      <c r="O15" s="32"/>
    </row>
    <row r="16" spans="1:15" x14ac:dyDescent="0.45">
      <c r="A16" s="15"/>
      <c r="B16" s="15"/>
      <c r="C16" s="6"/>
      <c r="D16" s="46"/>
      <c r="E16" s="54" t="s">
        <v>4</v>
      </c>
      <c r="F16" s="128"/>
      <c r="G16" s="4"/>
      <c r="H16" s="4"/>
      <c r="I16" s="235"/>
      <c r="J16" s="149"/>
      <c r="K16" s="149"/>
      <c r="L16" s="194"/>
      <c r="M16" s="111"/>
      <c r="N16" s="115"/>
      <c r="O16" s="32"/>
    </row>
    <row r="17" spans="1:15" x14ac:dyDescent="0.45">
      <c r="A17" s="15"/>
      <c r="B17" s="15"/>
      <c r="C17" s="6"/>
      <c r="D17" s="46"/>
      <c r="E17" s="54" t="s">
        <v>4</v>
      </c>
      <c r="F17" s="128"/>
      <c r="G17" s="4"/>
      <c r="H17" s="4"/>
      <c r="I17" s="235"/>
      <c r="J17" s="149"/>
      <c r="K17" s="149"/>
      <c r="L17" s="194"/>
      <c r="M17" s="111"/>
      <c r="N17" s="115"/>
      <c r="O17" s="32"/>
    </row>
    <row r="18" spans="1:15" x14ac:dyDescent="0.45">
      <c r="A18" s="15"/>
      <c r="B18" s="15"/>
      <c r="C18" s="6"/>
      <c r="D18" s="46"/>
      <c r="E18" s="54" t="s">
        <v>4</v>
      </c>
      <c r="F18" s="128"/>
      <c r="G18" s="4"/>
      <c r="H18" s="4"/>
      <c r="I18" s="235"/>
      <c r="J18" s="149"/>
      <c r="K18" s="149"/>
      <c r="L18" s="194"/>
      <c r="M18" s="111"/>
      <c r="N18" s="115"/>
      <c r="O18" s="32"/>
    </row>
    <row r="19" spans="1:15" x14ac:dyDescent="0.45">
      <c r="A19" s="15"/>
      <c r="B19" s="15"/>
      <c r="C19" s="6"/>
      <c r="D19" s="46"/>
      <c r="E19" s="54" t="s">
        <v>4</v>
      </c>
      <c r="F19" s="128"/>
      <c r="G19" s="4"/>
      <c r="H19" s="4"/>
      <c r="I19" s="235"/>
      <c r="J19" s="149"/>
      <c r="K19" s="149"/>
      <c r="L19" s="194"/>
      <c r="M19" s="111"/>
      <c r="N19" s="115"/>
      <c r="O19" s="32"/>
    </row>
    <row r="20" spans="1:15" x14ac:dyDescent="0.45">
      <c r="A20" s="15"/>
      <c r="B20" s="15"/>
      <c r="C20" s="6"/>
      <c r="D20" s="46"/>
      <c r="E20" s="54" t="s">
        <v>4</v>
      </c>
      <c r="F20" s="128"/>
      <c r="G20" s="4"/>
      <c r="H20" s="4"/>
      <c r="I20" s="235"/>
      <c r="J20" s="149"/>
      <c r="K20" s="149"/>
      <c r="L20" s="194"/>
      <c r="M20" s="111"/>
      <c r="N20" s="115"/>
      <c r="O20" s="32"/>
    </row>
    <row r="21" spans="1:15" ht="14.65" thickBot="1" x14ac:dyDescent="0.5">
      <c r="A21" s="3"/>
      <c r="B21" s="3"/>
      <c r="C21" s="7"/>
      <c r="D21" s="47"/>
      <c r="E21" s="3" t="s">
        <v>4</v>
      </c>
      <c r="F21" s="63"/>
      <c r="G21" s="25"/>
      <c r="H21" s="25"/>
      <c r="I21" s="238"/>
      <c r="J21" s="136"/>
      <c r="K21" s="136"/>
      <c r="L21" s="141"/>
      <c r="M21" s="112"/>
      <c r="N21" s="116"/>
      <c r="O21" s="117"/>
    </row>
    <row r="22" spans="1:15" ht="18.399999999999999" thickBot="1" x14ac:dyDescent="0.6">
      <c r="A22" s="86"/>
      <c r="F22" s="37">
        <f>SUM(F3:F21)</f>
        <v>10</v>
      </c>
      <c r="L22" s="239" t="s">
        <v>73</v>
      </c>
      <c r="M22" s="240"/>
      <c r="N22" s="38">
        <f>SUM(N5:N21)</f>
        <v>5</v>
      </c>
      <c r="O22" s="120"/>
    </row>
    <row r="23" spans="1:15" ht="18.399999999999999" thickBot="1" x14ac:dyDescent="0.6">
      <c r="A23" s="87"/>
      <c r="B23" s="63"/>
      <c r="C23" s="126"/>
      <c r="D23" s="126"/>
      <c r="E23" s="126"/>
      <c r="F23" s="126"/>
      <c r="G23" s="126"/>
      <c r="H23" s="126"/>
      <c r="I23" s="126"/>
      <c r="J23" s="126"/>
      <c r="K23" s="126"/>
      <c r="L23" s="236" t="s">
        <v>74</v>
      </c>
      <c r="M23" s="237"/>
      <c r="N23" s="119"/>
      <c r="O23" s="22">
        <f>SUM(O5:O22)</f>
        <v>9</v>
      </c>
    </row>
  </sheetData>
  <mergeCells count="31">
    <mergeCell ref="I14:L14"/>
    <mergeCell ref="I15:L15"/>
    <mergeCell ref="I16:L16"/>
    <mergeCell ref="L23:M23"/>
    <mergeCell ref="I17:L17"/>
    <mergeCell ref="I18:L18"/>
    <mergeCell ref="I19:L19"/>
    <mergeCell ref="I20:L20"/>
    <mergeCell ref="I21:L21"/>
    <mergeCell ref="L22:M22"/>
    <mergeCell ref="A8:A12"/>
    <mergeCell ref="B8:B12"/>
    <mergeCell ref="C8:C12"/>
    <mergeCell ref="D8:D12"/>
    <mergeCell ref="I13:L13"/>
    <mergeCell ref="E3:E5"/>
    <mergeCell ref="A1:O1"/>
    <mergeCell ref="E8:E12"/>
    <mergeCell ref="I3:L5"/>
    <mergeCell ref="I6:L7"/>
    <mergeCell ref="I2:L2"/>
    <mergeCell ref="A3:A5"/>
    <mergeCell ref="B3:B5"/>
    <mergeCell ref="C3:C5"/>
    <mergeCell ref="D3:D5"/>
    <mergeCell ref="E6:E7"/>
    <mergeCell ref="A6:A7"/>
    <mergeCell ref="B6:B7"/>
    <mergeCell ref="C6:C7"/>
    <mergeCell ref="D6:D7"/>
    <mergeCell ref="I8:L12"/>
  </mergeCells>
  <pageMargins left="0.59055118110236227" right="0.19685039370078741" top="0.39370078740157483" bottom="0.55118110236220474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Segalazioni Data 00-00-0000</vt:lpstr>
      <vt:lpstr>Criticità data 00-00-0000</vt:lpstr>
      <vt:lpstr>VOLONTARI DATA 00-00-0000</vt:lpstr>
      <vt:lpstr>'Criticità data 00-00-0000'!Area_stampa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Tramontin</dc:creator>
  <cp:lastModifiedBy>rudy tramontin</cp:lastModifiedBy>
  <cp:lastPrinted>2023-10-19T09:18:14Z</cp:lastPrinted>
  <dcterms:created xsi:type="dcterms:W3CDTF">2018-11-05T14:00:42Z</dcterms:created>
  <dcterms:modified xsi:type="dcterms:W3CDTF">2023-10-21T14:02:14Z</dcterms:modified>
</cp:coreProperties>
</file>